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30" yWindow="585" windowWidth="27660" windowHeight="11955"/>
  </bookViews>
  <sheets>
    <sheet name="Zestawienie piwnica" sheetId="1" r:id="rId1"/>
  </sheets>
  <calcPr calcId="125725"/>
</workbook>
</file>

<file path=xl/calcChain.xml><?xml version="1.0" encoding="utf-8"?>
<calcChain xmlns="http://schemas.openxmlformats.org/spreadsheetml/2006/main">
  <c r="I18" i="1"/>
  <c r="I19"/>
  <c r="I20"/>
  <c r="I21"/>
  <c r="I22"/>
  <c r="I23"/>
  <c r="I17"/>
  <c r="I15"/>
  <c r="I16"/>
  <c r="I12"/>
  <c r="I11"/>
  <c r="I10"/>
  <c r="I9"/>
  <c r="I5"/>
  <c r="I4"/>
  <c r="I7"/>
  <c r="I8"/>
  <c r="I13"/>
  <c r="I14"/>
  <c r="I6"/>
  <c r="H14"/>
  <c r="H13"/>
  <c r="H7"/>
  <c r="H8"/>
  <c r="H6"/>
  <c r="G25" l="1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3"/>
  <c r="E3"/>
  <c r="D24"/>
  <c r="D3"/>
  <c r="D25" s="1"/>
</calcChain>
</file>

<file path=xl/sharedStrings.xml><?xml version="1.0" encoding="utf-8"?>
<sst xmlns="http://schemas.openxmlformats.org/spreadsheetml/2006/main" count="69" uniqueCount="41">
  <si>
    <t>Rodzaj posadzki</t>
  </si>
  <si>
    <t>Powierzchnia</t>
  </si>
  <si>
    <t>05a</t>
  </si>
  <si>
    <t>05b</t>
  </si>
  <si>
    <t>Klatka schodowa</t>
  </si>
  <si>
    <t>Korytarz</t>
  </si>
  <si>
    <t>Kanał</t>
  </si>
  <si>
    <t>Terakota</t>
  </si>
  <si>
    <t>Wykładzina PCV</t>
  </si>
  <si>
    <t>Pom. porządkowe</t>
  </si>
  <si>
    <t>Pom. piwniczne</t>
  </si>
  <si>
    <t>K1</t>
  </si>
  <si>
    <t>Szyb i maszynownia</t>
  </si>
  <si>
    <t>Zestawienie pomieszczeń w piwnicy po remoncie</t>
  </si>
  <si>
    <t>Nr pom.</t>
  </si>
  <si>
    <t>Funkcja</t>
  </si>
  <si>
    <t>Szatnia damska</t>
  </si>
  <si>
    <t>Szatnia męska</t>
  </si>
  <si>
    <t>Razem:</t>
  </si>
  <si>
    <t>01</t>
  </si>
  <si>
    <t>02</t>
  </si>
  <si>
    <t>03a</t>
  </si>
  <si>
    <t>03b</t>
  </si>
  <si>
    <t>03c</t>
  </si>
  <si>
    <t>03d</t>
  </si>
  <si>
    <t>04a</t>
  </si>
  <si>
    <t>04b</t>
  </si>
  <si>
    <t>04c</t>
  </si>
  <si>
    <t>06</t>
  </si>
  <si>
    <t>07</t>
  </si>
  <si>
    <t>08</t>
  </si>
  <si>
    <t>09</t>
  </si>
  <si>
    <t>Wylewa bet.</t>
  </si>
  <si>
    <t>Węzeł C.O.</t>
  </si>
  <si>
    <t>Wentylatornia</t>
  </si>
  <si>
    <t>Magazyn dokumentacji</t>
  </si>
  <si>
    <t>Pom. magazynowe</t>
  </si>
  <si>
    <t>Toaleta dla personelu</t>
  </si>
  <si>
    <t>Obwód</t>
  </si>
  <si>
    <t>Wysokosć</t>
  </si>
  <si>
    <t>Powierzchnia ścian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</si>
</sst>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name val="Calibri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i/>
      <sz val="11"/>
      <color rgb="FF000000"/>
      <name val="Calibri"/>
      <family val="2"/>
      <charset val="238"/>
      <scheme val="minor"/>
    </font>
    <font>
      <b/>
      <i/>
      <sz val="11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4" fontId="4" fillId="0" borderId="0" xfId="0" applyNumberFormat="1" applyFont="1" applyFill="1" applyBorder="1" applyAlignment="1">
      <alignment horizontal="left" vertical="center" wrapText="1"/>
    </xf>
    <xf numFmtId="4" fontId="0" fillId="0" borderId="0" xfId="0" applyNumberFormat="1" applyBorder="1"/>
    <xf numFmtId="0" fontId="0" fillId="0" borderId="1" xfId="0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B3" sqref="B3"/>
    </sheetView>
  </sheetViews>
  <sheetFormatPr defaultRowHeight="15"/>
  <cols>
    <col min="1" max="1" width="8" customWidth="1"/>
    <col min="2" max="2" width="21.7109375" customWidth="1"/>
    <col min="3" max="3" width="20" customWidth="1"/>
    <col min="4" max="4" width="13.85546875" customWidth="1"/>
    <col min="6" max="6" width="10.140625" customWidth="1"/>
    <col min="7" max="7" width="20.7109375" customWidth="1"/>
  </cols>
  <sheetData>
    <row r="1" spans="1:9" ht="22.7" customHeight="1">
      <c r="A1" s="22" t="s">
        <v>13</v>
      </c>
      <c r="B1" s="22"/>
      <c r="C1" s="22"/>
      <c r="D1" s="22"/>
      <c r="E1" s="6"/>
      <c r="F1" s="6"/>
      <c r="G1" s="6"/>
    </row>
    <row r="2" spans="1:9" ht="22.7" customHeight="1">
      <c r="A2" s="8" t="s">
        <v>14</v>
      </c>
      <c r="B2" s="8" t="s">
        <v>15</v>
      </c>
      <c r="C2" s="8" t="s">
        <v>0</v>
      </c>
      <c r="D2" s="8" t="s">
        <v>1</v>
      </c>
      <c r="E2" s="7" t="s">
        <v>38</v>
      </c>
      <c r="F2" s="7" t="s">
        <v>39</v>
      </c>
      <c r="G2" s="7" t="s">
        <v>40</v>
      </c>
    </row>
    <row r="3" spans="1:9" ht="17.100000000000001" customHeight="1">
      <c r="A3" s="9" t="s">
        <v>11</v>
      </c>
      <c r="B3" s="10" t="s">
        <v>4</v>
      </c>
      <c r="C3" s="11" t="s">
        <v>8</v>
      </c>
      <c r="D3" s="12">
        <f>15.82/2</f>
        <v>7.91</v>
      </c>
      <c r="E3" s="6">
        <f>4.78*2+3.31</f>
        <v>12.870000000000001</v>
      </c>
      <c r="F3" s="6">
        <v>2.5</v>
      </c>
      <c r="G3" s="6">
        <f>E3*F3</f>
        <v>32.175000000000004</v>
      </c>
    </row>
    <row r="4" spans="1:9" ht="17.100000000000001" customHeight="1">
      <c r="A4" s="13" t="s">
        <v>19</v>
      </c>
      <c r="B4" s="1" t="s">
        <v>5</v>
      </c>
      <c r="C4" s="2" t="s">
        <v>8</v>
      </c>
      <c r="D4" s="14">
        <v>40.32</v>
      </c>
      <c r="E4" s="6">
        <v>48.4</v>
      </c>
      <c r="F4" s="6">
        <v>2.5</v>
      </c>
      <c r="G4" s="6">
        <f t="shared" ref="G4:G23" si="0">E4*F4</f>
        <v>121</v>
      </c>
      <c r="I4">
        <f>E4*2</f>
        <v>96.8</v>
      </c>
    </row>
    <row r="5" spans="1:9" ht="17.100000000000001" customHeight="1">
      <c r="A5" s="13" t="s">
        <v>20</v>
      </c>
      <c r="B5" s="1" t="s">
        <v>6</v>
      </c>
      <c r="C5" s="2" t="s">
        <v>32</v>
      </c>
      <c r="D5" s="14">
        <v>7.35</v>
      </c>
      <c r="E5" s="6">
        <v>17.66</v>
      </c>
      <c r="F5" s="6">
        <v>2.5</v>
      </c>
      <c r="G5" s="6">
        <f t="shared" si="0"/>
        <v>44.15</v>
      </c>
      <c r="I5">
        <f>E5*2</f>
        <v>35.32</v>
      </c>
    </row>
    <row r="6" spans="1:9" s="21" customFormat="1" ht="17.100000000000001" customHeight="1">
      <c r="A6" s="16" t="s">
        <v>21</v>
      </c>
      <c r="B6" s="17" t="s">
        <v>16</v>
      </c>
      <c r="C6" s="18" t="s">
        <v>8</v>
      </c>
      <c r="D6" s="19">
        <v>18.3</v>
      </c>
      <c r="E6" s="20">
        <v>19.190000000000001</v>
      </c>
      <c r="F6" s="20">
        <v>2.5</v>
      </c>
      <c r="G6" s="20">
        <f t="shared" si="0"/>
        <v>47.975000000000001</v>
      </c>
      <c r="H6" s="21">
        <f>E6</f>
        <v>19.190000000000001</v>
      </c>
      <c r="I6" s="21">
        <f>H6*2</f>
        <v>38.380000000000003</v>
      </c>
    </row>
    <row r="7" spans="1:9" s="21" customFormat="1" ht="17.100000000000001" customHeight="1">
      <c r="A7" s="16" t="s">
        <v>22</v>
      </c>
      <c r="B7" s="17" t="s">
        <v>37</v>
      </c>
      <c r="C7" s="18" t="s">
        <v>8</v>
      </c>
      <c r="D7" s="19">
        <v>9.9</v>
      </c>
      <c r="E7" s="20">
        <v>22.19</v>
      </c>
      <c r="F7" s="20">
        <v>2.5</v>
      </c>
      <c r="G7" s="20">
        <f t="shared" si="0"/>
        <v>55.475000000000001</v>
      </c>
      <c r="H7" s="21">
        <f t="shared" ref="H7:H8" si="1">E7</f>
        <v>22.19</v>
      </c>
      <c r="I7" s="21">
        <f t="shared" ref="I7:I14" si="2">H7*2</f>
        <v>44.38</v>
      </c>
    </row>
    <row r="8" spans="1:9" s="21" customFormat="1" ht="17.100000000000001" customHeight="1">
      <c r="A8" s="16" t="s">
        <v>23</v>
      </c>
      <c r="B8" s="17" t="s">
        <v>9</v>
      </c>
      <c r="C8" s="18" t="s">
        <v>8</v>
      </c>
      <c r="D8" s="19">
        <v>13.5</v>
      </c>
      <c r="E8" s="20">
        <v>20.96</v>
      </c>
      <c r="F8" s="20">
        <v>2.5</v>
      </c>
      <c r="G8" s="20">
        <f t="shared" si="0"/>
        <v>52.400000000000006</v>
      </c>
      <c r="H8" s="21">
        <f t="shared" si="1"/>
        <v>20.96</v>
      </c>
      <c r="I8" s="21">
        <f t="shared" si="2"/>
        <v>41.92</v>
      </c>
    </row>
    <row r="9" spans="1:9" ht="17.100000000000001" customHeight="1">
      <c r="A9" s="13" t="s">
        <v>24</v>
      </c>
      <c r="B9" s="1" t="s">
        <v>5</v>
      </c>
      <c r="C9" s="2" t="s">
        <v>8</v>
      </c>
      <c r="D9" s="14">
        <v>16.2</v>
      </c>
      <c r="E9" s="6">
        <v>18.600000000000001</v>
      </c>
      <c r="F9" s="6">
        <v>2.5</v>
      </c>
      <c r="G9" s="6">
        <f t="shared" si="0"/>
        <v>46.5</v>
      </c>
      <c r="I9">
        <f>E9*2</f>
        <v>37.200000000000003</v>
      </c>
    </row>
    <row r="10" spans="1:9" ht="17.100000000000001" customHeight="1">
      <c r="A10" s="13" t="s">
        <v>25</v>
      </c>
      <c r="B10" s="1" t="s">
        <v>33</v>
      </c>
      <c r="C10" s="2" t="s">
        <v>7</v>
      </c>
      <c r="D10" s="14">
        <v>18.2</v>
      </c>
      <c r="E10" s="6">
        <v>17.07</v>
      </c>
      <c r="F10" s="6">
        <v>2.5</v>
      </c>
      <c r="G10" s="6">
        <f t="shared" si="0"/>
        <v>42.674999999999997</v>
      </c>
      <c r="I10">
        <f>E10*2</f>
        <v>34.14</v>
      </c>
    </row>
    <row r="11" spans="1:9" ht="17.100000000000001" customHeight="1">
      <c r="A11" s="13" t="s">
        <v>26</v>
      </c>
      <c r="B11" s="1" t="s">
        <v>34</v>
      </c>
      <c r="C11" s="2" t="s">
        <v>7</v>
      </c>
      <c r="D11" s="14">
        <v>27.38</v>
      </c>
      <c r="E11" s="6">
        <v>21.28</v>
      </c>
      <c r="F11" s="6">
        <v>2.5</v>
      </c>
      <c r="G11" s="6">
        <f t="shared" si="0"/>
        <v>53.2</v>
      </c>
      <c r="I11">
        <f>E11*2</f>
        <v>42.56</v>
      </c>
    </row>
    <row r="12" spans="1:9" ht="17.100000000000001" customHeight="1">
      <c r="A12" s="13" t="s">
        <v>27</v>
      </c>
      <c r="B12" s="1" t="s">
        <v>5</v>
      </c>
      <c r="C12" s="2" t="s">
        <v>8</v>
      </c>
      <c r="D12" s="14">
        <v>17.260000000000002</v>
      </c>
      <c r="E12" s="6">
        <v>22.78</v>
      </c>
      <c r="F12" s="6">
        <v>2.5</v>
      </c>
      <c r="G12" s="6">
        <f t="shared" si="0"/>
        <v>56.95</v>
      </c>
      <c r="I12">
        <f>E12*2</f>
        <v>45.56</v>
      </c>
    </row>
    <row r="13" spans="1:9" s="21" customFormat="1" ht="17.100000000000001" customHeight="1">
      <c r="A13" s="16" t="s">
        <v>2</v>
      </c>
      <c r="B13" s="17" t="s">
        <v>37</v>
      </c>
      <c r="C13" s="18" t="s">
        <v>8</v>
      </c>
      <c r="D13" s="19">
        <v>9</v>
      </c>
      <c r="E13" s="20">
        <v>16.38</v>
      </c>
      <c r="F13" s="20">
        <v>2.5</v>
      </c>
      <c r="G13" s="20">
        <f t="shared" si="0"/>
        <v>40.949999999999996</v>
      </c>
      <c r="H13" s="21">
        <f t="shared" ref="H13:H14" si="3">E13</f>
        <v>16.38</v>
      </c>
      <c r="I13" s="21">
        <f t="shared" si="2"/>
        <v>32.76</v>
      </c>
    </row>
    <row r="14" spans="1:9" s="21" customFormat="1" ht="17.100000000000001" customHeight="1">
      <c r="A14" s="16" t="s">
        <v>3</v>
      </c>
      <c r="B14" s="17" t="s">
        <v>17</v>
      </c>
      <c r="C14" s="18" t="s">
        <v>8</v>
      </c>
      <c r="D14" s="19">
        <v>21.81</v>
      </c>
      <c r="E14" s="20">
        <v>21.81</v>
      </c>
      <c r="F14" s="20">
        <v>2.5</v>
      </c>
      <c r="G14" s="20">
        <f t="shared" si="0"/>
        <v>54.524999999999999</v>
      </c>
      <c r="H14" s="21">
        <f t="shared" si="3"/>
        <v>21.81</v>
      </c>
      <c r="I14" s="21">
        <f t="shared" si="2"/>
        <v>43.62</v>
      </c>
    </row>
    <row r="15" spans="1:9" ht="17.100000000000001" customHeight="1">
      <c r="A15" s="13" t="s">
        <v>28</v>
      </c>
      <c r="B15" s="1" t="s">
        <v>10</v>
      </c>
      <c r="C15" s="2" t="s">
        <v>8</v>
      </c>
      <c r="D15" s="14">
        <v>15</v>
      </c>
      <c r="E15" s="6">
        <v>15.6</v>
      </c>
      <c r="F15" s="6">
        <v>2.5</v>
      </c>
      <c r="G15" s="6">
        <f t="shared" si="0"/>
        <v>39</v>
      </c>
      <c r="I15">
        <f>E15*2</f>
        <v>31.2</v>
      </c>
    </row>
    <row r="16" spans="1:9" ht="17.100000000000001" customHeight="1">
      <c r="A16" s="13" t="s">
        <v>29</v>
      </c>
      <c r="B16" s="1" t="s">
        <v>10</v>
      </c>
      <c r="C16" s="2" t="s">
        <v>8</v>
      </c>
      <c r="D16" s="14">
        <v>14.8</v>
      </c>
      <c r="E16" s="6">
        <v>15.5</v>
      </c>
      <c r="F16" s="6">
        <v>2.5</v>
      </c>
      <c r="G16" s="6">
        <f t="shared" si="0"/>
        <v>38.75</v>
      </c>
      <c r="I16">
        <f>E16*2</f>
        <v>31</v>
      </c>
    </row>
    <row r="17" spans="1:9" ht="17.100000000000001" customHeight="1">
      <c r="A17" s="13" t="s">
        <v>30</v>
      </c>
      <c r="B17" s="1" t="s">
        <v>10</v>
      </c>
      <c r="C17" s="2" t="s">
        <v>8</v>
      </c>
      <c r="D17" s="14">
        <v>15.1</v>
      </c>
      <c r="E17" s="6">
        <v>15.64</v>
      </c>
      <c r="F17" s="6">
        <v>2.5</v>
      </c>
      <c r="G17" s="6">
        <f t="shared" si="0"/>
        <v>39.1</v>
      </c>
      <c r="I17">
        <f>E17*2</f>
        <v>31.28</v>
      </c>
    </row>
    <row r="18" spans="1:9" ht="17.100000000000001" customHeight="1">
      <c r="A18" s="13" t="s">
        <v>31</v>
      </c>
      <c r="B18" s="1" t="s">
        <v>35</v>
      </c>
      <c r="C18" s="2" t="s">
        <v>8</v>
      </c>
      <c r="D18" s="14">
        <v>31.2</v>
      </c>
      <c r="E18" s="6">
        <v>22.94</v>
      </c>
      <c r="F18" s="6">
        <v>2.5</v>
      </c>
      <c r="G18" s="6">
        <f t="shared" si="0"/>
        <v>57.35</v>
      </c>
      <c r="I18">
        <f t="shared" ref="I18:I23" si="4">E18*2</f>
        <v>45.88</v>
      </c>
    </row>
    <row r="19" spans="1:9" ht="17.100000000000001" customHeight="1">
      <c r="A19" s="13">
        <v>10</v>
      </c>
      <c r="B19" s="1" t="s">
        <v>10</v>
      </c>
      <c r="C19" s="2" t="s">
        <v>8</v>
      </c>
      <c r="D19" s="14">
        <v>15.13</v>
      </c>
      <c r="E19" s="6">
        <v>15.66</v>
      </c>
      <c r="F19" s="6">
        <v>2.5</v>
      </c>
      <c r="G19" s="6">
        <f t="shared" si="0"/>
        <v>39.15</v>
      </c>
      <c r="I19">
        <f t="shared" si="4"/>
        <v>31.32</v>
      </c>
    </row>
    <row r="20" spans="1:9" ht="17.100000000000001" customHeight="1">
      <c r="A20" s="13">
        <v>11</v>
      </c>
      <c r="B20" s="1" t="s">
        <v>10</v>
      </c>
      <c r="C20" s="2" t="s">
        <v>8</v>
      </c>
      <c r="D20" s="14">
        <v>15.04</v>
      </c>
      <c r="E20" s="6">
        <v>15.62</v>
      </c>
      <c r="F20" s="6">
        <v>2.5</v>
      </c>
      <c r="G20" s="6">
        <f t="shared" si="0"/>
        <v>39.049999999999997</v>
      </c>
      <c r="I20">
        <f t="shared" si="4"/>
        <v>31.24</v>
      </c>
    </row>
    <row r="21" spans="1:9" ht="17.100000000000001" customHeight="1">
      <c r="A21" s="13">
        <v>12</v>
      </c>
      <c r="B21" s="1" t="s">
        <v>36</v>
      </c>
      <c r="C21" s="2" t="s">
        <v>8</v>
      </c>
      <c r="D21" s="14">
        <v>3.6</v>
      </c>
      <c r="E21" s="6">
        <v>9.56</v>
      </c>
      <c r="F21" s="6">
        <v>2.5</v>
      </c>
      <c r="G21" s="6">
        <f t="shared" si="0"/>
        <v>23.900000000000002</v>
      </c>
      <c r="I21">
        <f t="shared" si="4"/>
        <v>19.12</v>
      </c>
    </row>
    <row r="22" spans="1:9" ht="17.100000000000001" customHeight="1">
      <c r="A22" s="13">
        <v>13</v>
      </c>
      <c r="B22" s="1" t="s">
        <v>10</v>
      </c>
      <c r="C22" s="2" t="s">
        <v>8</v>
      </c>
      <c r="D22" s="14">
        <v>10.82</v>
      </c>
      <c r="E22" s="6">
        <v>15.52</v>
      </c>
      <c r="F22" s="6">
        <v>2.5</v>
      </c>
      <c r="G22" s="6">
        <f t="shared" si="0"/>
        <v>38.799999999999997</v>
      </c>
      <c r="I22">
        <f t="shared" si="4"/>
        <v>31.04</v>
      </c>
    </row>
    <row r="23" spans="1:9" ht="17.100000000000001" customHeight="1">
      <c r="A23" s="13">
        <v>14</v>
      </c>
      <c r="B23" s="1" t="s">
        <v>10</v>
      </c>
      <c r="C23" s="2" t="s">
        <v>8</v>
      </c>
      <c r="D23" s="14">
        <v>4.66</v>
      </c>
      <c r="E23" s="6">
        <v>9.4</v>
      </c>
      <c r="F23" s="6">
        <v>2.5</v>
      </c>
      <c r="G23" s="6">
        <f t="shared" si="0"/>
        <v>23.5</v>
      </c>
      <c r="I23">
        <f t="shared" si="4"/>
        <v>18.8</v>
      </c>
    </row>
    <row r="24" spans="1:9" ht="17.100000000000001" customHeight="1">
      <c r="A24" s="13">
        <v>15</v>
      </c>
      <c r="B24" s="1" t="s">
        <v>12</v>
      </c>
      <c r="C24" s="2" t="s">
        <v>8</v>
      </c>
      <c r="D24" s="14">
        <f>3.78*2</f>
        <v>7.56</v>
      </c>
      <c r="E24" s="6"/>
      <c r="F24" s="6"/>
      <c r="G24" s="6"/>
    </row>
    <row r="25" spans="1:9" ht="17.100000000000001" customHeight="1">
      <c r="A25" s="23" t="s">
        <v>18</v>
      </c>
      <c r="B25" s="23"/>
      <c r="C25" s="23"/>
      <c r="D25" s="15">
        <f>SUM(D3:D24)</f>
        <v>340.04000000000008</v>
      </c>
      <c r="E25" s="6"/>
      <c r="F25" s="6"/>
      <c r="G25" s="15">
        <f>SUM(G3:G24)</f>
        <v>986.57500000000005</v>
      </c>
    </row>
    <row r="27" spans="1:9">
      <c r="D27" s="3"/>
    </row>
    <row r="28" spans="1:9">
      <c r="D28" s="4"/>
    </row>
    <row r="29" spans="1:9">
      <c r="D29" s="5"/>
    </row>
    <row r="30" spans="1:9">
      <c r="D30" s="3"/>
    </row>
  </sheetData>
  <mergeCells count="2">
    <mergeCell ref="A1:D1"/>
    <mergeCell ref="A25:C2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Zestawienie piwnica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Burta</dc:creator>
  <cp:lastModifiedBy>Anna Burta</cp:lastModifiedBy>
  <dcterms:created xsi:type="dcterms:W3CDTF">2019-10-13T20:28:30Z</dcterms:created>
  <dcterms:modified xsi:type="dcterms:W3CDTF">2019-12-20T17:53:27Z</dcterms:modified>
</cp:coreProperties>
</file>